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FBEF868-930B-4794-B51E-CEAB2DA3A8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3" i="1" l="1"/>
  <c r="C31" i="1"/>
  <c r="C19" i="1"/>
  <c r="C29" i="1" l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<sst xmlns="http://schemas.openxmlformats.org/spreadsheetml/2006/main" count="51" uniqueCount="41">
  <si>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</si>
  <si>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</si>
  <si>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</si>
  <si>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</si>
  <si>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</si>
  <si>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</si>
  <si>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</si>
  <si>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</si>
  <si>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</si>
  <si>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</si>
  <si>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</si>
  <si>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</si>
  <si>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</si>
  <si>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</si>
  <si>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</si>
  <si>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</si>
  <si>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</si>
  <si>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</si>
  <si>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</si>
  <si>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</si>
  <si>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</si>
  <si>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</si>
  <si>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</si>
  <si>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</si>
  <si>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 xml:space="preserve">NRLM O/S </t>
  </si>
  <si>
    <t>NRLM Irregular A/C</t>
  </si>
  <si>
    <t xml:space="preserve">NRLM NPA </t>
  </si>
  <si>
    <t>NO.</t>
  </si>
  <si>
    <t>AMT</t>
  </si>
  <si>
    <t>Public</t>
  </si>
  <si>
    <t>Private</t>
  </si>
  <si>
    <t>APRB</t>
  </si>
  <si>
    <t>APSCB</t>
  </si>
  <si>
    <t>NRLM NPA Amt. %</t>
  </si>
  <si>
    <t>ICICI</t>
  </si>
  <si>
    <t>BAND</t>
  </si>
  <si>
    <t xml:space="preserve">Current Year Self-Help Group </t>
  </si>
  <si>
    <t>SFB</t>
  </si>
  <si>
    <t>Bankwise Progress under NRLM Report of Arunachal Pradesh during the FY 2023-2024 &amp; O/S as on date 30-06-2023</t>
  </si>
  <si>
    <t>Target (23-24)</t>
  </si>
  <si>
    <t>45/38.00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</si>
</sst>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2" fontId="3" fillId="0" borderId="2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0" borderId="7" xfId="0" applyFont="1" applyBorder="1" applyAlignment="1">
      <alignment wrapText="1"/>
    </xf>
    <xf numFmtId="2" fontId="0" fillId="0" borderId="7" xfId="0" applyNumberFormat="1" applyBorder="1" applyAlignment="1">
      <alignment wrapText="1"/>
    </xf>
    <xf numFmtId="2" fontId="0" fillId="0" borderId="2" xfId="0" applyNumberFormat="1" applyBorder="1" applyAlignment="1">
      <alignment wrapText="1"/>
    </xf>
    <xf numFmtId="2" fontId="2" fillId="0" borderId="7" xfId="0" applyNumberFormat="1" applyFont="1" applyBorder="1" applyAlignment="1">
      <alignment wrapText="1"/>
    </xf>
    <xf numFmtId="0" fontId="21" fillId="0" borderId="7" xfId="0" applyFont="1" applyBorder="1" applyAlignment="1">
      <alignment wrapText="1"/>
    </xf>
    <xf numFmtId="2" fontId="21" fillId="0" borderId="7" xfId="0" applyNumberFormat="1" applyFont="1" applyBorder="1" applyAlignment="1">
      <alignment wrapText="1"/>
    </xf>
    <xf numFmtId="2" fontId="21" fillId="0" borderId="2" xfId="0" applyNumberFormat="1" applyFont="1" applyBorder="1" applyAlignment="1">
      <alignment wrapText="1"/>
    </xf>
    <xf numFmtId="0" fontId="2" fillId="0" borderId="11" xfId="0" applyFont="1" applyBorder="1" applyAlignment="1">
      <alignment horizontal="right" wrapText="1"/>
    </xf>
    <xf numFmtId="2" fontId="2" fillId="0" borderId="11" xfId="0" applyNumberFormat="1" applyFont="1" applyBorder="1" applyAlignment="1">
      <alignment horizontal="right" wrapText="1"/>
    </xf>
    <xf numFmtId="2" fontId="2" fillId="0" borderId="22" xfId="0" applyNumberFormat="1" applyFont="1" applyBorder="1" applyAlignment="1">
      <alignment horizontal="right" wrapText="1"/>
    </xf>
    <xf numFmtId="0" fontId="0" fillId="2" borderId="8" xfId="0" applyFill="1" applyBorder="1" applyAlignment="1">
      <alignment wrapText="1"/>
    </xf>
    <xf numFmtId="0" fontId="0" fillId="2" borderId="7" xfId="0" applyFill="1" applyBorder="1" applyAlignment="1">
      <alignment wrapText="1"/>
    </xf>
    <xf numFmtId="2" fontId="0" fillId="2" borderId="7" xfId="0" applyNumberFormat="1" applyFill="1" applyBorder="1" applyAlignment="1">
      <alignment wrapText="1"/>
    </xf>
    <xf numFmtId="2" fontId="0" fillId="2" borderId="2" xfId="0" applyNumberFormat="1" applyFill="1" applyBorder="1" applyAlignment="1">
      <alignment wrapText="1"/>
    </xf>
    <xf numFmtId="2" fontId="0" fillId="34" borderId="7" xfId="0" applyNumberFormat="1" applyFill="1" applyBorder="1" applyAlignment="1">
      <alignment wrapText="1"/>
    </xf>
    <xf numFmtId="0" fontId="0" fillId="34" borderId="7" xfId="0" applyFill="1" applyBorder="1" applyAlignment="1">
      <alignment wrapText="1"/>
    </xf>
    <xf numFmtId="1" fontId="0" fillId="2" borderId="7" xfId="0" applyNumberFormat="1" applyFill="1" applyBorder="1" applyAlignment="1">
      <alignment horizontal="center" wrapText="1"/>
    </xf>
    <xf numFmtId="1" fontId="0" fillId="2" borderId="9" xfId="0" applyNumberFormat="1" applyFill="1" applyBorder="1" applyAlignment="1">
      <alignment horizontal="center" wrapText="1"/>
    </xf>
    <xf numFmtId="1" fontId="0" fillId="2" borderId="1" xfId="0" applyNumberFormat="1" applyFill="1" applyBorder="1" applyAlignment="1">
      <alignment horizontal="center" wrapText="1"/>
    </xf>
    <xf numFmtId="1" fontId="2" fillId="2" borderId="7" xfId="0" applyNumberFormat="1" applyFont="1" applyFill="1" applyBorder="1" applyAlignment="1">
      <alignment horizontal="center" wrapText="1"/>
    </xf>
    <xf numFmtId="0" fontId="24" fillId="2" borderId="25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3"/>
  <sheetViews>
    <sheetView tabSelected="1" topLeftCell="A8" zoomScale="92" zoomScaleNormal="92" workbookViewId="0">
      <selection activeCell="A2" sqref="A2:L33"/>
    </sheetView>
  </sheetViews>
  <sheetFormatPr defaultColWidth="8.88671875" defaultRowHeight="14.4" x14ac:dyDescent="0.3"/>
  <cols>
    <col min="1" max="1" width="8.109375" style="2" customWidth="1"/>
    <col min="2" max="2" width="6.88671875" style="1" customWidth="1"/>
    <col min="3" max="3" width="8" style="1" customWidth="1"/>
    <col min="4" max="4" width="6.6640625" style="1" customWidth="1"/>
    <col min="5" max="5" width="10.33203125" style="1" bestFit="1" customWidth="1"/>
    <col min="6" max="7" width="8.88671875" style="1"/>
    <col min="8" max="8" width="6.33203125" style="1" customWidth="1"/>
    <col min="9" max="9" width="8.88671875" style="1"/>
    <col min="10" max="10" width="5.21875" style="1" customWidth="1"/>
    <col min="11" max="11" width="8.88671875" style="1"/>
    <col min="12" max="12" width="9.5546875" style="14" customWidth="1"/>
    <col min="13" max="16384" width="8.88671875" style="1"/>
  </cols>
  <sheetData>
    <row r="2" spans="1:13" ht="18.600000000000001" customHeight="1" x14ac:dyDescent="0.3">
      <c r="A2" s="37">
        <v>54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3" ht="43.2" customHeight="1" x14ac:dyDescent="0.3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3" ht="19.2" customHeight="1" x14ac:dyDescent="0.3">
      <c r="A4" s="39" t="s">
        <v>22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3" ht="37.200000000000003" customHeight="1" x14ac:dyDescent="0.3">
      <c r="A5" s="40" t="s">
        <v>0</v>
      </c>
      <c r="B5" s="40" t="s">
        <v>23</v>
      </c>
      <c r="C5" s="42" t="s">
        <v>39</v>
      </c>
      <c r="D5" s="44" t="s">
        <v>36</v>
      </c>
      <c r="E5" s="45"/>
      <c r="F5" s="46" t="s">
        <v>24</v>
      </c>
      <c r="G5" s="47"/>
      <c r="H5" s="48" t="s">
        <v>25</v>
      </c>
      <c r="I5" s="49"/>
      <c r="J5" s="46" t="s">
        <v>26</v>
      </c>
      <c r="K5" s="50"/>
      <c r="L5" s="51" t="s">
        <v>33</v>
      </c>
    </row>
    <row r="6" spans="1:13" x14ac:dyDescent="0.3">
      <c r="A6" s="41"/>
      <c r="B6" s="41"/>
      <c r="C6" s="43"/>
      <c r="D6" s="3" t="s">
        <v>27</v>
      </c>
      <c r="E6" s="4" t="s">
        <v>28</v>
      </c>
      <c r="F6" s="5" t="s">
        <v>27</v>
      </c>
      <c r="G6" s="4" t="s">
        <v>28</v>
      </c>
      <c r="H6" s="5" t="s">
        <v>27</v>
      </c>
      <c r="I6" s="4" t="s">
        <v>28</v>
      </c>
      <c r="J6" s="5" t="s">
        <v>27</v>
      </c>
      <c r="K6" s="13" t="s">
        <v>28</v>
      </c>
      <c r="L6" s="52"/>
    </row>
    <row r="7" spans="1:13" x14ac:dyDescent="0.3">
      <c r="A7" s="6">
        <v>1</v>
      </c>
      <c r="B7" s="7" t="s">
        <v>1</v>
      </c>
      <c r="C7" s="33">
        <v>0</v>
      </c>
      <c r="D7" s="9">
        <v>1</v>
      </c>
      <c r="E7" s="18">
        <v>5</v>
      </c>
      <c r="F7" s="9">
        <v>3</v>
      </c>
      <c r="G7" s="18">
        <v>15.17</v>
      </c>
      <c r="H7" s="9">
        <v>0</v>
      </c>
      <c r="I7" s="18">
        <v>0</v>
      </c>
      <c r="J7" s="9">
        <v>0</v>
      </c>
      <c r="K7" s="19">
        <v>0</v>
      </c>
      <c r="L7" s="16">
        <v>0</v>
      </c>
    </row>
    <row r="8" spans="1:13" x14ac:dyDescent="0.3">
      <c r="A8" s="8">
        <v>2</v>
      </c>
      <c r="B8" s="9" t="s">
        <v>2</v>
      </c>
      <c r="C8" s="33">
        <v>42</v>
      </c>
      <c r="D8" s="9">
        <v>6</v>
      </c>
      <c r="E8" s="18">
        <v>16.27</v>
      </c>
      <c r="F8" s="32">
        <v>0</v>
      </c>
      <c r="G8" s="31">
        <v>0</v>
      </c>
      <c r="H8" s="9">
        <v>0</v>
      </c>
      <c r="I8" s="18">
        <v>0</v>
      </c>
      <c r="J8" s="9">
        <v>0</v>
      </c>
      <c r="K8" s="19">
        <v>0</v>
      </c>
      <c r="L8" s="16">
        <v>0</v>
      </c>
      <c r="M8" s="1" t="s">
        <v>40</v>
      </c>
    </row>
    <row r="9" spans="1:13" x14ac:dyDescent="0.3">
      <c r="A9" s="8">
        <v>3</v>
      </c>
      <c r="B9" s="9" t="s">
        <v>3</v>
      </c>
      <c r="C9" s="33">
        <v>0</v>
      </c>
      <c r="D9" s="9">
        <v>0</v>
      </c>
      <c r="E9" s="18">
        <v>0</v>
      </c>
      <c r="F9" s="9">
        <v>0</v>
      </c>
      <c r="G9" s="18">
        <v>0</v>
      </c>
      <c r="H9" s="9">
        <v>0</v>
      </c>
      <c r="I9" s="18">
        <v>0</v>
      </c>
      <c r="J9" s="9">
        <v>0</v>
      </c>
      <c r="K9" s="19">
        <v>0</v>
      </c>
      <c r="L9" s="16">
        <v>0</v>
      </c>
    </row>
    <row r="10" spans="1:13" x14ac:dyDescent="0.3">
      <c r="A10" s="8">
        <v>4</v>
      </c>
      <c r="B10" s="9" t="s">
        <v>4</v>
      </c>
      <c r="C10" s="33">
        <v>17</v>
      </c>
      <c r="D10" s="9">
        <v>0</v>
      </c>
      <c r="E10" s="18">
        <v>0</v>
      </c>
      <c r="F10" s="9">
        <v>6</v>
      </c>
      <c r="G10" s="18">
        <v>10.38</v>
      </c>
      <c r="H10" s="9">
        <v>2</v>
      </c>
      <c r="I10" s="18">
        <v>4.8600000000000003</v>
      </c>
      <c r="J10" s="9">
        <v>4</v>
      </c>
      <c r="K10" s="19">
        <v>5.52</v>
      </c>
      <c r="L10" s="16">
        <v>53.18</v>
      </c>
    </row>
    <row r="11" spans="1:13" x14ac:dyDescent="0.3">
      <c r="A11" s="27">
        <v>5</v>
      </c>
      <c r="B11" s="28" t="s">
        <v>5</v>
      </c>
      <c r="C11" s="33">
        <v>11</v>
      </c>
      <c r="D11" s="28">
        <v>2</v>
      </c>
      <c r="E11" s="29">
        <v>1.03</v>
      </c>
      <c r="F11" s="28">
        <v>7</v>
      </c>
      <c r="G11" s="29">
        <v>10.8</v>
      </c>
      <c r="H11" s="9">
        <v>0</v>
      </c>
      <c r="I11" s="18">
        <v>0</v>
      </c>
      <c r="J11" s="9">
        <v>0</v>
      </c>
      <c r="K11" s="19">
        <v>0</v>
      </c>
      <c r="L11" s="16">
        <v>0</v>
      </c>
    </row>
    <row r="12" spans="1:13" x14ac:dyDescent="0.3">
      <c r="A12" s="8">
        <v>6</v>
      </c>
      <c r="B12" s="9" t="s">
        <v>6</v>
      </c>
      <c r="C12" s="33">
        <v>0</v>
      </c>
      <c r="D12" s="9">
        <v>0</v>
      </c>
      <c r="E12" s="18">
        <v>0</v>
      </c>
      <c r="F12" s="9">
        <v>0</v>
      </c>
      <c r="G12" s="18">
        <v>0</v>
      </c>
      <c r="H12" s="9">
        <v>0</v>
      </c>
      <c r="I12" s="18">
        <v>0</v>
      </c>
      <c r="J12" s="9">
        <v>0</v>
      </c>
      <c r="K12" s="19">
        <v>0</v>
      </c>
      <c r="L12" s="16">
        <v>0</v>
      </c>
    </row>
    <row r="13" spans="1:13" x14ac:dyDescent="0.3">
      <c r="A13" s="8">
        <v>7</v>
      </c>
      <c r="B13" s="9" t="s">
        <v>7</v>
      </c>
      <c r="C13" s="33">
        <v>0</v>
      </c>
      <c r="D13" s="9">
        <v>0</v>
      </c>
      <c r="E13" s="18">
        <v>0</v>
      </c>
      <c r="F13" s="9">
        <v>0</v>
      </c>
      <c r="G13" s="18">
        <v>0</v>
      </c>
      <c r="H13" s="9">
        <v>0</v>
      </c>
      <c r="I13" s="18">
        <v>0</v>
      </c>
      <c r="J13" s="9">
        <v>0</v>
      </c>
      <c r="K13" s="19">
        <v>0</v>
      </c>
      <c r="L13" s="16">
        <v>0</v>
      </c>
    </row>
    <row r="14" spans="1:13" x14ac:dyDescent="0.3">
      <c r="A14" s="8">
        <v>8</v>
      </c>
      <c r="B14" s="9" t="s">
        <v>8</v>
      </c>
      <c r="C14" s="33">
        <v>20</v>
      </c>
      <c r="D14" s="9">
        <v>4</v>
      </c>
      <c r="E14" s="18">
        <v>9</v>
      </c>
      <c r="F14" s="9">
        <v>97</v>
      </c>
      <c r="G14" s="18">
        <v>55.6</v>
      </c>
      <c r="H14" s="9">
        <v>32</v>
      </c>
      <c r="I14" s="18">
        <v>18.12</v>
      </c>
      <c r="J14" s="9">
        <v>42</v>
      </c>
      <c r="K14" s="19">
        <v>28.98</v>
      </c>
      <c r="L14" s="16">
        <v>52.12</v>
      </c>
    </row>
    <row r="15" spans="1:13" x14ac:dyDescent="0.3">
      <c r="A15" s="8">
        <v>9</v>
      </c>
      <c r="B15" s="9" t="s">
        <v>9</v>
      </c>
      <c r="C15" s="34">
        <v>0</v>
      </c>
      <c r="D15" s="9">
        <v>0</v>
      </c>
      <c r="E15" s="18">
        <v>0</v>
      </c>
      <c r="F15" s="9">
        <v>0</v>
      </c>
      <c r="G15" s="18">
        <v>0</v>
      </c>
      <c r="H15" s="9">
        <v>0</v>
      </c>
      <c r="I15" s="18">
        <v>0</v>
      </c>
      <c r="J15" s="9">
        <v>0</v>
      </c>
      <c r="K15" s="19">
        <v>0</v>
      </c>
      <c r="L15" s="16">
        <v>0</v>
      </c>
    </row>
    <row r="16" spans="1:13" x14ac:dyDescent="0.3">
      <c r="A16" s="8">
        <v>10</v>
      </c>
      <c r="B16" s="9" t="s">
        <v>10</v>
      </c>
      <c r="C16" s="35">
        <v>2000</v>
      </c>
      <c r="D16" s="9">
        <v>125</v>
      </c>
      <c r="E16" s="18">
        <v>219.71</v>
      </c>
      <c r="F16" s="9">
        <v>162</v>
      </c>
      <c r="G16" s="18">
        <v>237.26</v>
      </c>
      <c r="H16" s="9">
        <v>27</v>
      </c>
      <c r="I16" s="18">
        <v>16.170000000000002</v>
      </c>
      <c r="J16" s="9">
        <v>0</v>
      </c>
      <c r="K16" s="19">
        <v>0</v>
      </c>
      <c r="L16" s="16">
        <v>0</v>
      </c>
    </row>
    <row r="17" spans="1:12" x14ac:dyDescent="0.3">
      <c r="A17" s="8">
        <v>11</v>
      </c>
      <c r="B17" s="9" t="s">
        <v>11</v>
      </c>
      <c r="C17" s="35">
        <v>0</v>
      </c>
      <c r="D17" s="9">
        <v>1</v>
      </c>
      <c r="E17" s="18">
        <v>1.01</v>
      </c>
      <c r="F17" s="9">
        <v>1</v>
      </c>
      <c r="G17" s="18">
        <v>0.81</v>
      </c>
      <c r="H17" s="9">
        <v>0</v>
      </c>
      <c r="I17" s="18">
        <v>0</v>
      </c>
      <c r="J17" s="9">
        <v>0</v>
      </c>
      <c r="K17" s="19">
        <v>0</v>
      </c>
      <c r="L17" s="16">
        <v>0</v>
      </c>
    </row>
    <row r="18" spans="1:12" x14ac:dyDescent="0.3">
      <c r="A18" s="8">
        <v>12</v>
      </c>
      <c r="B18" s="9" t="s">
        <v>12</v>
      </c>
      <c r="C18" s="35">
        <v>0</v>
      </c>
      <c r="D18" s="9">
        <v>0</v>
      </c>
      <c r="E18" s="18">
        <v>0</v>
      </c>
      <c r="F18" s="9">
        <v>0</v>
      </c>
      <c r="G18" s="18">
        <v>0</v>
      </c>
      <c r="H18" s="9">
        <v>0</v>
      </c>
      <c r="I18" s="18">
        <v>0</v>
      </c>
      <c r="J18" s="9">
        <v>0</v>
      </c>
      <c r="K18" s="19">
        <v>0</v>
      </c>
      <c r="L18" s="16">
        <v>0</v>
      </c>
    </row>
    <row r="19" spans="1:12" x14ac:dyDescent="0.3">
      <c r="A19" s="10" t="s">
        <v>29</v>
      </c>
      <c r="B19" s="17" t="s">
        <v>13</v>
      </c>
      <c r="C19" s="36">
        <f>SUM(C7:C18)</f>
        <v>2090</v>
      </c>
      <c r="D19" s="17">
        <v>139</v>
      </c>
      <c r="E19" s="20">
        <v>252.02</v>
      </c>
      <c r="F19" s="21">
        <v>276</v>
      </c>
      <c r="G19" s="22">
        <v>330.02</v>
      </c>
      <c r="H19" s="21">
        <v>61</v>
      </c>
      <c r="I19" s="22">
        <v>39.15</v>
      </c>
      <c r="J19" s="21">
        <v>46</v>
      </c>
      <c r="K19" s="23">
        <v>34.5</v>
      </c>
      <c r="L19" s="15">
        <v>10.45</v>
      </c>
    </row>
    <row r="20" spans="1:12" x14ac:dyDescent="0.3">
      <c r="A20" s="9">
        <v>1</v>
      </c>
      <c r="B20" s="9" t="s">
        <v>14</v>
      </c>
      <c r="C20" s="35">
        <v>0</v>
      </c>
      <c r="D20" s="9">
        <v>0</v>
      </c>
      <c r="E20" s="18">
        <v>0</v>
      </c>
      <c r="F20" s="9">
        <v>0</v>
      </c>
      <c r="G20" s="18">
        <v>0</v>
      </c>
      <c r="H20" s="9">
        <v>0</v>
      </c>
      <c r="I20" s="18">
        <v>0</v>
      </c>
      <c r="J20" s="9">
        <v>0</v>
      </c>
      <c r="K20" s="19">
        <v>0</v>
      </c>
      <c r="L20" s="16">
        <v>0</v>
      </c>
    </row>
    <row r="21" spans="1:12" x14ac:dyDescent="0.3">
      <c r="A21" s="9">
        <v>2</v>
      </c>
      <c r="B21" s="9" t="s">
        <v>35</v>
      </c>
      <c r="C21" s="35">
        <v>0</v>
      </c>
      <c r="D21" s="9">
        <v>0</v>
      </c>
      <c r="E21" s="18">
        <v>0</v>
      </c>
      <c r="F21" s="9">
        <v>0</v>
      </c>
      <c r="G21" s="18">
        <v>0</v>
      </c>
      <c r="H21" s="9">
        <v>0</v>
      </c>
      <c r="I21" s="18">
        <v>0</v>
      </c>
      <c r="J21" s="9">
        <v>0</v>
      </c>
      <c r="K21" s="19">
        <v>0</v>
      </c>
      <c r="L21" s="16">
        <v>0</v>
      </c>
    </row>
    <row r="22" spans="1:12" x14ac:dyDescent="0.3">
      <c r="A22" s="9">
        <v>3</v>
      </c>
      <c r="B22" s="9" t="s">
        <v>15</v>
      </c>
      <c r="C22" s="35">
        <v>0</v>
      </c>
      <c r="D22" s="9">
        <v>0</v>
      </c>
      <c r="E22" s="18">
        <v>0</v>
      </c>
      <c r="F22" s="9">
        <v>0</v>
      </c>
      <c r="G22" s="18">
        <v>0</v>
      </c>
      <c r="H22" s="9">
        <v>0</v>
      </c>
      <c r="I22" s="18">
        <v>0</v>
      </c>
      <c r="J22" s="9">
        <v>0</v>
      </c>
      <c r="K22" s="19">
        <v>0</v>
      </c>
      <c r="L22" s="16">
        <v>0</v>
      </c>
    </row>
    <row r="23" spans="1:12" x14ac:dyDescent="0.3">
      <c r="A23" s="9">
        <v>4</v>
      </c>
      <c r="B23" s="9" t="s">
        <v>34</v>
      </c>
      <c r="C23" s="35">
        <v>0</v>
      </c>
      <c r="D23" s="9">
        <v>0</v>
      </c>
      <c r="E23" s="18">
        <v>0</v>
      </c>
      <c r="F23" s="9">
        <v>0</v>
      </c>
      <c r="G23" s="18">
        <v>0</v>
      </c>
      <c r="H23" s="9">
        <v>0</v>
      </c>
      <c r="I23" s="18">
        <v>0</v>
      </c>
      <c r="J23" s="9">
        <v>0</v>
      </c>
      <c r="K23" s="19">
        <v>0</v>
      </c>
      <c r="L23" s="16">
        <v>0</v>
      </c>
    </row>
    <row r="24" spans="1:12" x14ac:dyDescent="0.3">
      <c r="A24" s="9">
        <v>5</v>
      </c>
      <c r="B24" s="9" t="s">
        <v>16</v>
      </c>
      <c r="C24" s="35">
        <v>0</v>
      </c>
      <c r="D24" s="9">
        <v>0</v>
      </c>
      <c r="E24" s="18">
        <v>0</v>
      </c>
      <c r="F24" s="9">
        <v>0</v>
      </c>
      <c r="G24" s="18">
        <v>0</v>
      </c>
      <c r="H24" s="9">
        <v>0</v>
      </c>
      <c r="I24" s="18">
        <v>0</v>
      </c>
      <c r="J24" s="9">
        <v>0</v>
      </c>
      <c r="K24" s="19">
        <v>0</v>
      </c>
      <c r="L24" s="16">
        <v>0</v>
      </c>
    </row>
    <row r="25" spans="1:12" x14ac:dyDescent="0.3">
      <c r="A25" s="9">
        <v>6</v>
      </c>
      <c r="B25" s="9" t="s">
        <v>17</v>
      </c>
      <c r="C25" s="35">
        <v>0</v>
      </c>
      <c r="D25" s="9">
        <v>0</v>
      </c>
      <c r="E25" s="18">
        <v>0</v>
      </c>
      <c r="F25" s="9">
        <v>0</v>
      </c>
      <c r="G25" s="18">
        <v>0</v>
      </c>
      <c r="H25" s="9">
        <v>0</v>
      </c>
      <c r="I25" s="18">
        <v>0</v>
      </c>
      <c r="J25" s="9">
        <v>0</v>
      </c>
      <c r="K25" s="19">
        <v>0</v>
      </c>
      <c r="L25" s="16">
        <v>0</v>
      </c>
    </row>
    <row r="26" spans="1:12" x14ac:dyDescent="0.3">
      <c r="A26" s="9">
        <v>7</v>
      </c>
      <c r="B26" s="9" t="s">
        <v>19</v>
      </c>
      <c r="C26" s="35">
        <v>0</v>
      </c>
      <c r="D26" s="9">
        <v>0</v>
      </c>
      <c r="E26" s="18">
        <v>0</v>
      </c>
      <c r="F26" s="9">
        <v>0</v>
      </c>
      <c r="G26" s="18">
        <v>0</v>
      </c>
      <c r="H26" s="9">
        <v>0</v>
      </c>
      <c r="I26" s="18">
        <v>0</v>
      </c>
      <c r="J26" s="9">
        <v>0</v>
      </c>
      <c r="K26" s="19">
        <v>0</v>
      </c>
      <c r="L26" s="16">
        <v>0</v>
      </c>
    </row>
    <row r="27" spans="1:12" x14ac:dyDescent="0.3">
      <c r="A27" s="10" t="s">
        <v>30</v>
      </c>
      <c r="B27" s="17" t="s">
        <v>13</v>
      </c>
      <c r="C27" s="36">
        <v>0</v>
      </c>
      <c r="D27" s="17">
        <v>0</v>
      </c>
      <c r="E27" s="20">
        <v>0</v>
      </c>
      <c r="F27" s="21">
        <v>0</v>
      </c>
      <c r="G27" s="22">
        <v>0</v>
      </c>
      <c r="H27" s="21">
        <v>0</v>
      </c>
      <c r="I27" s="22">
        <v>0</v>
      </c>
      <c r="J27" s="21">
        <v>0</v>
      </c>
      <c r="K27" s="23">
        <v>0</v>
      </c>
      <c r="L27" s="15">
        <v>0</v>
      </c>
    </row>
    <row r="28" spans="1:12" x14ac:dyDescent="0.3">
      <c r="A28" s="9">
        <v>7</v>
      </c>
      <c r="B28" s="9" t="s">
        <v>18</v>
      </c>
      <c r="C28" s="35">
        <v>0</v>
      </c>
      <c r="D28" s="9">
        <v>0</v>
      </c>
      <c r="E28" s="18">
        <v>0</v>
      </c>
      <c r="F28" s="9">
        <v>0</v>
      </c>
      <c r="G28" s="18">
        <v>0</v>
      </c>
      <c r="H28" s="9">
        <v>0</v>
      </c>
      <c r="I28" s="18">
        <v>0</v>
      </c>
      <c r="J28" s="9">
        <v>0</v>
      </c>
      <c r="K28" s="19">
        <v>0</v>
      </c>
      <c r="L28" s="16">
        <v>0</v>
      </c>
    </row>
    <row r="29" spans="1:12" x14ac:dyDescent="0.3">
      <c r="A29" s="10" t="s">
        <v>37</v>
      </c>
      <c r="B29" s="17" t="s">
        <v>13</v>
      </c>
      <c r="C29" s="36">
        <f>C28</f>
        <v>0</v>
      </c>
      <c r="D29" s="17">
        <v>0</v>
      </c>
      <c r="E29" s="20">
        <v>0</v>
      </c>
      <c r="F29" s="21">
        <v>0</v>
      </c>
      <c r="G29" s="22">
        <v>0</v>
      </c>
      <c r="H29" s="21">
        <v>0</v>
      </c>
      <c r="I29" s="22">
        <v>0</v>
      </c>
      <c r="J29" s="21">
        <v>0</v>
      </c>
      <c r="K29" s="23">
        <v>0</v>
      </c>
      <c r="L29" s="15">
        <v>0</v>
      </c>
    </row>
    <row r="30" spans="1:12" x14ac:dyDescent="0.3">
      <c r="A30" s="27">
        <v>1</v>
      </c>
      <c r="B30" s="28" t="s">
        <v>31</v>
      </c>
      <c r="C30" s="33">
        <v>1133</v>
      </c>
      <c r="D30" s="28">
        <v>18</v>
      </c>
      <c r="E30" s="29">
        <v>39.06</v>
      </c>
      <c r="F30" s="28">
        <v>146</v>
      </c>
      <c r="G30" s="29">
        <v>195.99</v>
      </c>
      <c r="H30" s="28">
        <v>3</v>
      </c>
      <c r="I30" s="29">
        <v>3.93</v>
      </c>
      <c r="J30" s="28">
        <v>4</v>
      </c>
      <c r="K30" s="30">
        <v>1.3</v>
      </c>
      <c r="L30" s="16">
        <v>0.66</v>
      </c>
    </row>
    <row r="31" spans="1:12" x14ac:dyDescent="0.3">
      <c r="A31" s="10" t="s">
        <v>20</v>
      </c>
      <c r="B31" s="17" t="s">
        <v>13</v>
      </c>
      <c r="C31" s="36">
        <f>C30</f>
        <v>1133</v>
      </c>
      <c r="D31" s="17">
        <v>18</v>
      </c>
      <c r="E31" s="20">
        <v>39.06</v>
      </c>
      <c r="F31" s="21">
        <v>146</v>
      </c>
      <c r="G31" s="22">
        <v>195.99</v>
      </c>
      <c r="H31" s="21">
        <v>3</v>
      </c>
      <c r="I31" s="22">
        <v>3.93</v>
      </c>
      <c r="J31" s="21">
        <v>4</v>
      </c>
      <c r="K31" s="23">
        <v>1.3</v>
      </c>
      <c r="L31" s="15">
        <v>0.66</v>
      </c>
    </row>
    <row r="32" spans="1:12" x14ac:dyDescent="0.3">
      <c r="A32" s="8">
        <v>1</v>
      </c>
      <c r="B32" s="9" t="s">
        <v>32</v>
      </c>
      <c r="C32" s="33">
        <v>293</v>
      </c>
      <c r="D32" s="9">
        <v>0</v>
      </c>
      <c r="E32" s="18">
        <v>0</v>
      </c>
      <c r="F32" s="9">
        <v>0</v>
      </c>
      <c r="G32" s="18">
        <v>0</v>
      </c>
      <c r="H32" s="9">
        <v>0</v>
      </c>
      <c r="I32" s="18">
        <v>0</v>
      </c>
      <c r="J32" s="9">
        <v>0</v>
      </c>
      <c r="K32" s="19">
        <v>0</v>
      </c>
      <c r="L32" s="16">
        <v>0</v>
      </c>
    </row>
    <row r="33" spans="1:12" x14ac:dyDescent="0.3">
      <c r="A33" s="11" t="s">
        <v>21</v>
      </c>
      <c r="B33" s="12" t="s">
        <v>13</v>
      </c>
      <c r="C33" s="36">
        <f>C19+C27+C29+C31+C32</f>
        <v>3516</v>
      </c>
      <c r="D33" s="24">
        <v>157</v>
      </c>
      <c r="E33" s="25">
        <v>291.08</v>
      </c>
      <c r="F33" s="24">
        <v>422</v>
      </c>
      <c r="G33" s="25">
        <v>526.01</v>
      </c>
      <c r="H33" s="24">
        <v>64</v>
      </c>
      <c r="I33" s="25">
        <v>43.08</v>
      </c>
      <c r="J33" s="24">
        <v>50</v>
      </c>
      <c r="K33" s="26">
        <v>35.799999999999997</v>
      </c>
      <c r="L33" s="15">
        <v>6.81</v>
      </c>
    </row>
  </sheetData>
  <mergeCells count="11">
    <mergeCell ref="A2:L2"/>
    <mergeCell ref="A3:L3"/>
    <mergeCell ref="A4:L4"/>
    <mergeCell ref="A5:A6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24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2023-08-14T10:06:06Z</cp:lastPrinted>
  <dcterms:created xsi:type="dcterms:W3CDTF">2020-09-15T12:19:39Z</dcterms:created>
  <dcterms:modified xsi:type="dcterms:W3CDTF">2023-08-14T10:06:06Z</dcterms:modified>
</cp:coreProperties>
</file>